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1"/>
  </bookViews>
  <sheets>
    <sheet name="КАБЕЛЬ" sheetId="49" state="hidden" r:id="rId1"/>
    <sheet name="РН-КРНГ-1.02.21" sheetId="50" r:id="rId2"/>
    <sheet name="РН-КРНГ-2.02.21" sheetId="51" r:id="rId3"/>
  </sheets>
  <definedNames>
    <definedName name="_xlnm._FilterDatabase" localSheetId="0" hidden="1">КАБЕЛЬ!$A$14:$L$19</definedName>
    <definedName name="_xlnm._FilterDatabase" localSheetId="1" hidden="1">'РН-КРНГ-1.02.21'!$A$14:$K$22</definedName>
    <definedName name="_xlnm._FilterDatabase" localSheetId="2" hidden="1">'РН-КРНГ-2.02.21'!$A$14:$K$18</definedName>
    <definedName name="_xlnm.Print_Titles" localSheetId="0">КАБЕЛЬ!$14:$14</definedName>
    <definedName name="_xlnm.Print_Titles" localSheetId="1">'РН-КРНГ-1.02.21'!$14:$14</definedName>
    <definedName name="_xlnm.Print_Titles" localSheetId="2">'РН-КРНГ-2.02.21'!$14:$14</definedName>
    <definedName name="_xlnm.Print_Area" localSheetId="0">КАБЕЛЬ!$A$1:$T$31</definedName>
    <definedName name="_xlnm.Print_Area" localSheetId="1">'РН-КРНГ-1.02.21'!$A$1:$Q$34</definedName>
    <definedName name="_xlnm.Print_Area" localSheetId="2">'РН-КРНГ-2.02.21'!$A$1:$Q$30</definedName>
  </definedNames>
  <calcPr calcId="145621"/>
</workbook>
</file>

<file path=xl/calcChain.xml><?xml version="1.0" encoding="utf-8"?>
<calcChain xmlns="http://schemas.openxmlformats.org/spreadsheetml/2006/main">
  <c r="Q18" i="51" l="1"/>
  <c r="J22" i="50" l="1"/>
  <c r="G18" i="51" l="1"/>
  <c r="G22" i="50" l="1"/>
  <c r="H19" i="49" l="1"/>
</calcChain>
</file>

<file path=xl/sharedStrings.xml><?xml version="1.0" encoding="utf-8"?>
<sst xmlns="http://schemas.openxmlformats.org/spreadsheetml/2006/main" count="259" uniqueCount="103">
  <si>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</si>
  <si>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</si>
  <si>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</si>
  <si>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</si>
  <si>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</si>
  <si>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</si>
  <si>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</si>
  <si>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</si>
  <si>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</si>
  <si>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</si>
  <si>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</si>
  <si>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</si>
  <si>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</si>
  <si>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</si>
  <si>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</si>
  <si>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</si>
  <si>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</si>
  <si>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</si>
  <si>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</si>
  <si>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</si>
  <si>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</si>
  <si>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</si>
  <si>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</si>
  <si>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</si>
  <si>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</si>
  <si>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</si>
  <si>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</si>
  <si>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</si>
  <si>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</si>
  <si>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</si>
  <si>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</si>
  <si>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</si>
  <si>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</si>
  <si>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</si>
  <si>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</si>
  <si>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</si>
  <si>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</si>
  <si>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</si>
  <si>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</si>
  <si>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</si>
  <si>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</si>
  <si>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</si>
  <si>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</si>
  <si>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</si>
  <si>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</si>
  <si>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</si>
  <si>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</si>
  <si>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</si>
  <si>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</si>
  <si>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</si>
  <si>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</si>
  <si>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</si>
  <si>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</si>
  <si>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</si>
  <si>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</si>
  <si>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</si>
  <si>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</si>
  <si>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</si>
  <si>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</si>
  <si>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</si>
  <si>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</si>
  <si>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</si>
  <si>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</si>
  <si>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</si>
  <si>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</si>
  <si>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</si>
  <si>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20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</si>
  <si>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</si>
  <si>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</si>
  <si>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</si>
  <si>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"РН-Краснодарнефтегаз"</t>
  </si>
  <si>
    <t>Лом черных металлов</t>
  </si>
  <si>
    <t>м</t>
  </si>
  <si>
    <t>Труба НКТ б/у</t>
  </si>
  <si>
    <t>Краснодарский край, УНП-2 ТИП (пл. Троицкая)</t>
  </si>
  <si>
    <t>Количество в тоннах (Ориентировочно)</t>
  </si>
  <si>
    <t>Труба НКТ б/у 2,5"</t>
  </si>
  <si>
    <t>Труба НКТ б/у 1,5"</t>
  </si>
  <si>
    <t>Труба НКТ б/у 2"</t>
  </si>
  <si>
    <t xml:space="preserve">Металлолом тип   5-А (отходы 1-4 класса опасности) </t>
  </si>
  <si>
    <t>Лом и отходы стальные 3А ГОСТ 2787-75</t>
  </si>
  <si>
    <t>Лом и отходы стальные 5А ГОСТ 2787-75</t>
  </si>
  <si>
    <t>Лом и отходы стальные 16А ГОСТ 2787-75</t>
  </si>
  <si>
    <t>5А</t>
  </si>
  <si>
    <t>3А</t>
  </si>
  <si>
    <t>16А</t>
  </si>
  <si>
    <t>тн</t>
  </si>
  <si>
    <t>Краснодарский край, филиал ООО "РН-Снабжение-Самара" в пос.Черноморский Склад №1</t>
  </si>
  <si>
    <t>Краснодарский край, УНП-3 БРНО (пл. Бугундырь)</t>
  </si>
  <si>
    <t>Краснодарский край, УНП-3, БО ТИП (пл. Бугундырь)</t>
  </si>
  <si>
    <t>Краснодарский край, УНП-4 БРНО (пл. Ханьков)</t>
  </si>
  <si>
    <t>Краснодарский край, пос.Черноморский, АО "КНГ-Машзаводсервис"</t>
  </si>
  <si>
    <t>IV</t>
  </si>
  <si>
    <t>до 3%</t>
  </si>
  <si>
    <t>более 15%</t>
  </si>
  <si>
    <t>12 А</t>
  </si>
  <si>
    <t>Лом и отходы стальные 12А ГОСТ 2787-75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</si>
  <si>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</si>
  <si>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"РН-Краснодарнефтегаз")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</si>
  <si>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РН-КРНГ-1.02.21</t>
  </si>
  <si>
    <t>РН-КРНГ-2.02.21</t>
  </si>
  <si>
    <t>-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</si>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</sst>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0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/>
    </xf>
    <xf numFmtId="168" fontId="5" fillId="2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50"/>
  <sheetViews>
    <sheetView view="pageBreakPreview" zoomScale="55" zoomScaleNormal="80" zoomScaleSheetLayoutView="55" workbookViewId="0">
      <selection activeCell="F36" sqref="F3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9" width="18.88671875" style="2" customWidth="1"/>
    <col min="20" max="20" width="17.44140625" style="2" customWidth="1"/>
    <col min="21" max="16384" width="9.109375" style="2"/>
  </cols>
  <sheetData>
    <row r="1" spans="1:20" x14ac:dyDescent="0.25">
      <c r="J1" s="2"/>
      <c r="K1" s="4"/>
      <c r="L1" s="2"/>
      <c r="N1" s="5"/>
      <c r="P1" s="5"/>
      <c r="Q1" s="5"/>
      <c r="R1" s="5" t="s">
        <v>41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5" customFormat="1" ht="13.8" x14ac:dyDescent="0.25">
      <c r="A9" s="43" t="s">
        <v>47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S12" s="99" t="s">
        <v>42</v>
      </c>
      <c r="T12" s="99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48</v>
      </c>
      <c r="F13" s="23" t="s">
        <v>49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67</v>
      </c>
      <c r="Q13" s="23" t="s">
        <v>60</v>
      </c>
      <c r="R13" s="23" t="s">
        <v>64</v>
      </c>
      <c r="S13" s="23" t="s">
        <v>43</v>
      </c>
      <c r="T13" s="23" t="s">
        <v>44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  <c r="Q14" s="26" t="s">
        <v>50</v>
      </c>
      <c r="R14" s="26" t="s">
        <v>62</v>
      </c>
      <c r="S14" s="26" t="s">
        <v>63</v>
      </c>
      <c r="T14" s="26" t="s">
        <v>66</v>
      </c>
    </row>
    <row r="15" spans="1:20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53</v>
      </c>
      <c r="K15" s="51"/>
      <c r="L15" s="41"/>
      <c r="M15" s="66"/>
      <c r="N15" s="69" t="s">
        <v>53</v>
      </c>
      <c r="O15" s="52"/>
      <c r="P15" s="73"/>
      <c r="Q15" s="73"/>
      <c r="R15" s="73"/>
      <c r="S15" s="68"/>
      <c r="T15" s="68"/>
    </row>
    <row r="16" spans="1:20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4"/>
      <c r="Q16" s="74"/>
      <c r="R16" s="74"/>
      <c r="S16" s="41"/>
      <c r="T16" s="41"/>
    </row>
    <row r="17" spans="1:20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4"/>
      <c r="Q17" s="74"/>
      <c r="R17" s="74"/>
      <c r="S17" s="41"/>
      <c r="T17" s="41"/>
    </row>
    <row r="18" spans="1:20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3"/>
      <c r="Q18" s="73"/>
      <c r="R18" s="73"/>
      <c r="S18" s="41"/>
      <c r="T18" s="41"/>
    </row>
    <row r="19" spans="1:20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  <c r="R19" s="33">
        <v>0</v>
      </c>
      <c r="S19" s="60"/>
      <c r="T19" s="60"/>
    </row>
    <row r="20" spans="1:20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10"/>
    </row>
    <row r="21" spans="1:20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  <c r="R21" s="10"/>
    </row>
    <row r="22" spans="1:20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20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20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20" s="49" customFormat="1" ht="46.2" customHeight="1" x14ac:dyDescent="0.25">
      <c r="A25" s="100" t="s">
        <v>69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75"/>
      <c r="S25" s="75"/>
      <c r="T25" s="75"/>
    </row>
    <row r="26" spans="1:20" s="49" customFormat="1" x14ac:dyDescent="0.25">
      <c r="A26" s="36" t="s">
        <v>57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20" s="49" customFormat="1" x14ac:dyDescent="0.25">
      <c r="A27" s="36" t="s">
        <v>61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20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20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20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  <c r="R30" s="9"/>
    </row>
    <row r="31" spans="1:20" s="4" customFormat="1" x14ac:dyDescent="0.25">
      <c r="A31" s="2"/>
      <c r="B31" s="2"/>
      <c r="C31" s="7" t="s">
        <v>68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  <c r="R31" s="9"/>
    </row>
    <row r="32" spans="1:20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2">
    <mergeCell ref="S12:T12"/>
    <mergeCell ref="A25:Q25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3"/>
  <sheetViews>
    <sheetView tabSelected="1" view="pageBreakPreview" zoomScale="70" zoomScaleNormal="70" zoomScaleSheetLayoutView="70" workbookViewId="0">
      <selection activeCell="O12" sqref="O12"/>
    </sheetView>
  </sheetViews>
  <sheetFormatPr defaultColWidth="9.109375" defaultRowHeight="13.2" x14ac:dyDescent="0.25"/>
  <cols>
    <col min="1" max="1" width="6.88671875" style="1" bestFit="1" customWidth="1"/>
    <col min="2" max="2" width="27.33203125" style="1" customWidth="1"/>
    <col min="3" max="3" width="16.88671875" style="1" customWidth="1"/>
    <col min="4" max="4" width="19.109375" style="1" customWidth="1"/>
    <col min="5" max="5" width="50" style="1" bestFit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3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5546875" style="82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98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83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84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P12" s="85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51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52</v>
      </c>
      <c r="N13" s="23" t="s">
        <v>32</v>
      </c>
      <c r="O13" s="23" t="s">
        <v>33</v>
      </c>
      <c r="P13" s="90" t="s">
        <v>67</v>
      </c>
      <c r="Q13" s="23" t="s">
        <v>60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86" t="s">
        <v>45</v>
      </c>
      <c r="Q14" s="26" t="s">
        <v>50</v>
      </c>
    </row>
    <row r="15" spans="1:17" s="71" customFormat="1" ht="29.25" customHeight="1" x14ac:dyDescent="0.25">
      <c r="A15" s="41">
        <v>1</v>
      </c>
      <c r="B15" s="77" t="s">
        <v>70</v>
      </c>
      <c r="C15" s="41" t="s">
        <v>99</v>
      </c>
      <c r="D15" s="78" t="s">
        <v>71</v>
      </c>
      <c r="E15" s="78" t="s">
        <v>79</v>
      </c>
      <c r="F15" s="79" t="s">
        <v>83</v>
      </c>
      <c r="G15" s="97">
        <v>557.6</v>
      </c>
      <c r="H15" s="79" t="s">
        <v>86</v>
      </c>
      <c r="I15" s="69"/>
      <c r="J15" s="70"/>
      <c r="K15" s="41"/>
      <c r="L15" s="92" t="s">
        <v>74</v>
      </c>
      <c r="M15" s="76" t="s">
        <v>94</v>
      </c>
      <c r="N15" s="69"/>
      <c r="O15" s="69"/>
      <c r="P15" s="94">
        <v>46810112203</v>
      </c>
      <c r="Q15" s="93" t="s">
        <v>102</v>
      </c>
    </row>
    <row r="16" spans="1:17" s="71" customFormat="1" ht="29.25" customHeight="1" x14ac:dyDescent="0.25">
      <c r="A16" s="41">
        <v>2</v>
      </c>
      <c r="B16" s="77" t="s">
        <v>70</v>
      </c>
      <c r="C16" s="41" t="s">
        <v>99</v>
      </c>
      <c r="D16" s="78" t="s">
        <v>71</v>
      </c>
      <c r="E16" s="78" t="s">
        <v>96</v>
      </c>
      <c r="F16" s="79" t="s">
        <v>95</v>
      </c>
      <c r="G16" s="97">
        <v>3</v>
      </c>
      <c r="H16" s="79" t="s">
        <v>86</v>
      </c>
      <c r="I16" s="69"/>
      <c r="J16" s="70"/>
      <c r="K16" s="41"/>
      <c r="L16" s="92" t="s">
        <v>74</v>
      </c>
      <c r="M16" s="76" t="s">
        <v>93</v>
      </c>
      <c r="N16" s="69"/>
      <c r="O16" s="69"/>
      <c r="P16" s="94">
        <v>46810102204</v>
      </c>
      <c r="Q16" s="93" t="s">
        <v>92</v>
      </c>
    </row>
    <row r="17" spans="1:17" s="71" customFormat="1" ht="29.25" customHeight="1" x14ac:dyDescent="0.25">
      <c r="A17" s="41">
        <v>3</v>
      </c>
      <c r="B17" s="77" t="s">
        <v>70</v>
      </c>
      <c r="C17" s="41" t="s">
        <v>99</v>
      </c>
      <c r="D17" s="78" t="s">
        <v>71</v>
      </c>
      <c r="E17" s="78" t="s">
        <v>80</v>
      </c>
      <c r="F17" s="79" t="s">
        <v>84</v>
      </c>
      <c r="G17" s="97">
        <v>34</v>
      </c>
      <c r="H17" s="79" t="s">
        <v>86</v>
      </c>
      <c r="I17" s="69"/>
      <c r="J17" s="70"/>
      <c r="K17" s="41"/>
      <c r="L17" s="92" t="s">
        <v>87</v>
      </c>
      <c r="M17" s="76" t="s">
        <v>93</v>
      </c>
      <c r="N17" s="69"/>
      <c r="O17" s="69"/>
      <c r="P17" s="94">
        <v>46810102204</v>
      </c>
      <c r="Q17" s="93" t="s">
        <v>92</v>
      </c>
    </row>
    <row r="18" spans="1:17" s="71" customFormat="1" ht="29.25" customHeight="1" x14ac:dyDescent="0.25">
      <c r="A18" s="41">
        <v>4</v>
      </c>
      <c r="B18" s="77" t="s">
        <v>70</v>
      </c>
      <c r="C18" s="41" t="s">
        <v>99</v>
      </c>
      <c r="D18" s="78" t="s">
        <v>71</v>
      </c>
      <c r="E18" s="78" t="s">
        <v>81</v>
      </c>
      <c r="F18" s="79" t="s">
        <v>83</v>
      </c>
      <c r="G18" s="97">
        <v>80</v>
      </c>
      <c r="H18" s="79" t="s">
        <v>86</v>
      </c>
      <c r="I18" s="69"/>
      <c r="J18" s="70"/>
      <c r="K18" s="41"/>
      <c r="L18" s="92" t="s">
        <v>88</v>
      </c>
      <c r="M18" s="76" t="s">
        <v>93</v>
      </c>
      <c r="N18" s="69"/>
      <c r="O18" s="69"/>
      <c r="P18" s="94">
        <v>46810102204</v>
      </c>
      <c r="Q18" s="93" t="s">
        <v>92</v>
      </c>
    </row>
    <row r="19" spans="1:17" s="71" customFormat="1" ht="29.25" customHeight="1" x14ac:dyDescent="0.25">
      <c r="A19" s="41">
        <v>5</v>
      </c>
      <c r="B19" s="77" t="s">
        <v>70</v>
      </c>
      <c r="C19" s="41" t="s">
        <v>99</v>
      </c>
      <c r="D19" s="78" t="s">
        <v>71</v>
      </c>
      <c r="E19" s="78" t="s">
        <v>81</v>
      </c>
      <c r="F19" s="79" t="s">
        <v>83</v>
      </c>
      <c r="G19" s="97">
        <v>25</v>
      </c>
      <c r="H19" s="79" t="s">
        <v>86</v>
      </c>
      <c r="I19" s="69"/>
      <c r="J19" s="70"/>
      <c r="K19" s="41"/>
      <c r="L19" s="92" t="s">
        <v>89</v>
      </c>
      <c r="M19" s="76" t="s">
        <v>93</v>
      </c>
      <c r="N19" s="69"/>
      <c r="O19" s="69"/>
      <c r="P19" s="94">
        <v>46810102204</v>
      </c>
      <c r="Q19" s="93" t="s">
        <v>92</v>
      </c>
    </row>
    <row r="20" spans="1:17" s="71" customFormat="1" ht="29.25" customHeight="1" x14ac:dyDescent="0.25">
      <c r="A20" s="41">
        <v>6</v>
      </c>
      <c r="B20" s="77" t="s">
        <v>70</v>
      </c>
      <c r="C20" s="41" t="s">
        <v>99</v>
      </c>
      <c r="D20" s="78" t="s">
        <v>71</v>
      </c>
      <c r="E20" s="78" t="s">
        <v>81</v>
      </c>
      <c r="F20" s="79" t="s">
        <v>83</v>
      </c>
      <c r="G20" s="97">
        <v>25</v>
      </c>
      <c r="H20" s="79" t="s">
        <v>86</v>
      </c>
      <c r="I20" s="69"/>
      <c r="J20" s="70"/>
      <c r="K20" s="41"/>
      <c r="L20" s="92" t="s">
        <v>90</v>
      </c>
      <c r="M20" s="76" t="s">
        <v>93</v>
      </c>
      <c r="N20" s="69"/>
      <c r="O20" s="69"/>
      <c r="P20" s="94">
        <v>46810102204</v>
      </c>
      <c r="Q20" s="93" t="s">
        <v>92</v>
      </c>
    </row>
    <row r="21" spans="1:17" s="71" customFormat="1" ht="29.25" customHeight="1" x14ac:dyDescent="0.25">
      <c r="A21" s="41">
        <v>7</v>
      </c>
      <c r="B21" s="77" t="s">
        <v>70</v>
      </c>
      <c r="C21" s="41" t="s">
        <v>99</v>
      </c>
      <c r="D21" s="78" t="s">
        <v>71</v>
      </c>
      <c r="E21" s="78" t="s">
        <v>82</v>
      </c>
      <c r="F21" s="79" t="s">
        <v>85</v>
      </c>
      <c r="G21" s="97">
        <v>1.5</v>
      </c>
      <c r="H21" s="79" t="s">
        <v>86</v>
      </c>
      <c r="I21" s="69"/>
      <c r="J21" s="70"/>
      <c r="K21" s="41"/>
      <c r="L21" s="92" t="s">
        <v>91</v>
      </c>
      <c r="M21" s="76" t="s">
        <v>93</v>
      </c>
      <c r="N21" s="69"/>
      <c r="O21" s="69"/>
      <c r="P21" s="94">
        <v>46810102204</v>
      </c>
      <c r="Q21" s="93" t="s">
        <v>92</v>
      </c>
    </row>
    <row r="22" spans="1:17" s="34" customFormat="1" ht="13.8" x14ac:dyDescent="0.25">
      <c r="A22" s="28"/>
      <c r="B22" s="28"/>
      <c r="C22" s="42"/>
      <c r="D22" s="30"/>
      <c r="E22" s="30"/>
      <c r="F22" s="30"/>
      <c r="G22" s="98">
        <f>SUM(G15:G21)</f>
        <v>726.1</v>
      </c>
      <c r="H22" s="31"/>
      <c r="I22" s="32"/>
      <c r="J22" s="33">
        <f>SUM(J15:J21)</f>
        <v>0</v>
      </c>
      <c r="K22" s="28"/>
      <c r="L22" s="29"/>
      <c r="M22" s="29"/>
      <c r="N22" s="29"/>
      <c r="O22" s="29"/>
      <c r="P22" s="87"/>
      <c r="Q22" s="29"/>
    </row>
    <row r="23" spans="1:17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82"/>
      <c r="Q23" s="10"/>
    </row>
    <row r="24" spans="1:17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82"/>
      <c r="Q24" s="10"/>
    </row>
    <row r="25" spans="1:17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82"/>
      <c r="Q25" s="10"/>
    </row>
    <row r="26" spans="1:17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82"/>
      <c r="Q26" s="10"/>
    </row>
    <row r="27" spans="1:17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82"/>
      <c r="Q27" s="10"/>
    </row>
    <row r="28" spans="1:17" s="49" customFormat="1" ht="47.4" customHeight="1" x14ac:dyDescent="0.25">
      <c r="A28" s="100" t="s">
        <v>69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</row>
    <row r="29" spans="1:17" s="49" customFormat="1" x14ac:dyDescent="0.25">
      <c r="A29" s="36" t="s">
        <v>57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88"/>
      <c r="Q29" s="36"/>
    </row>
    <row r="30" spans="1:17" s="4" customFormat="1" x14ac:dyDescent="0.25">
      <c r="A30" s="36" t="s">
        <v>61</v>
      </c>
      <c r="B30" s="7"/>
      <c r="C30" s="7"/>
      <c r="D30" s="7"/>
      <c r="E30" s="7"/>
      <c r="F30" s="7"/>
      <c r="G30" s="7"/>
      <c r="K30" s="8" t="s">
        <v>24</v>
      </c>
      <c r="L30" s="7"/>
      <c r="M30" s="7"/>
      <c r="N30" s="1"/>
      <c r="O30" s="9"/>
      <c r="P30" s="89"/>
      <c r="Q30" s="9"/>
    </row>
    <row r="31" spans="1:17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89"/>
      <c r="Q31" s="9"/>
    </row>
    <row r="32" spans="1:17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89"/>
      <c r="Q32" s="9"/>
    </row>
    <row r="33" spans="1:17" s="4" customFormat="1" x14ac:dyDescent="0.25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8"/>
      <c r="N33" s="39"/>
      <c r="O33" s="9"/>
      <c r="P33" s="89"/>
      <c r="Q33" s="9"/>
    </row>
    <row r="34" spans="1:17" s="4" customFormat="1" x14ac:dyDescent="0.25">
      <c r="A34" s="2"/>
      <c r="B34" s="2"/>
      <c r="C34" s="7" t="s">
        <v>97</v>
      </c>
      <c r="D34" s="7"/>
      <c r="E34" s="7"/>
      <c r="F34" s="7"/>
      <c r="G34" s="2"/>
      <c r="K34" s="40" t="s">
        <v>27</v>
      </c>
      <c r="L34" s="7"/>
      <c r="M34" s="7"/>
      <c r="O34" s="9"/>
      <c r="P34" s="89"/>
      <c r="Q34" s="9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82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82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35"/>
      <c r="H37" s="3"/>
      <c r="I37" s="7"/>
      <c r="J37" s="1"/>
      <c r="K37" s="9"/>
      <c r="L37" s="10"/>
      <c r="M37" s="10"/>
      <c r="N37" s="10"/>
      <c r="O37" s="10"/>
      <c r="P37" s="82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82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82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82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2"/>
      <c r="J41" s="1"/>
      <c r="K41" s="9"/>
      <c r="L41" s="10"/>
      <c r="M41" s="10"/>
      <c r="N41" s="10"/>
      <c r="O41" s="10"/>
      <c r="P41" s="82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82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82"/>
      <c r="Q43" s="10"/>
    </row>
    <row r="53" spans="7:17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82"/>
      <c r="Q53" s="10"/>
    </row>
  </sheetData>
  <mergeCells count="1">
    <mergeCell ref="A28:Q28"/>
  </mergeCells>
  <pageMargins left="0.25" right="0.25" top="0.75" bottom="0.75" header="0.3" footer="0.3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49"/>
  <sheetViews>
    <sheetView view="pageBreakPreview" topLeftCell="E1" zoomScale="70" zoomScaleNormal="80" zoomScaleSheetLayoutView="70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27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6" style="10" bestFit="1" customWidth="1"/>
    <col min="13" max="13" width="21" style="10" customWidth="1"/>
    <col min="14" max="14" width="31.44140625" style="10" customWidth="1"/>
    <col min="15" max="15" width="13.109375" style="10" bestFit="1" customWidth="1"/>
    <col min="16" max="16" width="17.109375" style="10" bestFit="1" customWidth="1"/>
    <col min="17" max="17" width="17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98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54</v>
      </c>
      <c r="G13" s="24" t="s">
        <v>9</v>
      </c>
      <c r="H13" s="23" t="s">
        <v>11</v>
      </c>
      <c r="I13" s="23" t="s">
        <v>10</v>
      </c>
      <c r="J13" s="24" t="s">
        <v>55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67</v>
      </c>
      <c r="P13" s="23" t="s">
        <v>59</v>
      </c>
      <c r="Q13" s="23" t="s">
        <v>75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  <c r="Q14" s="26" t="s">
        <v>50</v>
      </c>
    </row>
    <row r="15" spans="1:17" s="54" customFormat="1" ht="42.75" customHeight="1" x14ac:dyDescent="0.3">
      <c r="A15" s="41">
        <v>1</v>
      </c>
      <c r="B15" s="77" t="s">
        <v>70</v>
      </c>
      <c r="C15" s="55" t="s">
        <v>100</v>
      </c>
      <c r="D15" s="80" t="s">
        <v>73</v>
      </c>
      <c r="E15" s="80" t="s">
        <v>77</v>
      </c>
      <c r="F15" s="80">
        <v>48</v>
      </c>
      <c r="G15" s="81">
        <v>10000</v>
      </c>
      <c r="H15" s="80" t="s">
        <v>72</v>
      </c>
      <c r="I15" s="69"/>
      <c r="J15" s="51"/>
      <c r="K15" s="41"/>
      <c r="L15" s="91" t="s">
        <v>74</v>
      </c>
      <c r="M15" s="69"/>
      <c r="N15" s="52"/>
      <c r="O15" s="56" t="s">
        <v>101</v>
      </c>
      <c r="P15" s="53" t="s">
        <v>101</v>
      </c>
      <c r="Q15" s="95">
        <v>44.5</v>
      </c>
    </row>
    <row r="16" spans="1:17" s="54" customFormat="1" ht="42.75" customHeight="1" x14ac:dyDescent="0.3">
      <c r="A16" s="41">
        <v>2</v>
      </c>
      <c r="B16" s="77" t="s">
        <v>70</v>
      </c>
      <c r="C16" s="55" t="s">
        <v>100</v>
      </c>
      <c r="D16" s="80" t="s">
        <v>73</v>
      </c>
      <c r="E16" s="80" t="s">
        <v>78</v>
      </c>
      <c r="F16" s="80">
        <v>60</v>
      </c>
      <c r="G16" s="81">
        <v>17000</v>
      </c>
      <c r="H16" s="80" t="s">
        <v>72</v>
      </c>
      <c r="I16" s="69"/>
      <c r="J16" s="51"/>
      <c r="K16" s="41"/>
      <c r="L16" s="91" t="s">
        <v>74</v>
      </c>
      <c r="M16" s="69"/>
      <c r="N16" s="52"/>
      <c r="O16" s="56" t="s">
        <v>101</v>
      </c>
      <c r="P16" s="53" t="s">
        <v>101</v>
      </c>
      <c r="Q16" s="95">
        <v>75.650000000000006</v>
      </c>
    </row>
    <row r="17" spans="1:17" s="54" customFormat="1" ht="42.75" customHeight="1" x14ac:dyDescent="0.3">
      <c r="A17" s="41">
        <v>3</v>
      </c>
      <c r="B17" s="77" t="s">
        <v>70</v>
      </c>
      <c r="C17" s="55" t="s">
        <v>100</v>
      </c>
      <c r="D17" s="80" t="s">
        <v>73</v>
      </c>
      <c r="E17" s="80" t="s">
        <v>76</v>
      </c>
      <c r="F17" s="80">
        <v>73</v>
      </c>
      <c r="G17" s="81">
        <v>26000</v>
      </c>
      <c r="H17" s="80" t="s">
        <v>72</v>
      </c>
      <c r="I17" s="69"/>
      <c r="J17" s="51"/>
      <c r="K17" s="41"/>
      <c r="L17" s="91" t="s">
        <v>74</v>
      </c>
      <c r="M17" s="69"/>
      <c r="N17" s="52"/>
      <c r="O17" s="56" t="s">
        <v>101</v>
      </c>
      <c r="P17" s="53" t="s">
        <v>101</v>
      </c>
      <c r="Q17" s="95">
        <v>115.7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62">
        <f>SUM(G15:G17)</f>
        <v>53000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96">
        <f>SUM(Q15:Q17)</f>
        <v>235.85000000000002</v>
      </c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5" customHeight="1" x14ac:dyDescent="0.25">
      <c r="A24" s="100" t="s">
        <v>69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</row>
    <row r="25" spans="1:17" s="49" customFormat="1" x14ac:dyDescent="0.25">
      <c r="A25" s="36" t="s">
        <v>65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ht="12.75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  <c r="Q29" s="9"/>
    </row>
    <row r="30" spans="1:17" s="4" customFormat="1" x14ac:dyDescent="0.25">
      <c r="A30" s="2"/>
      <c r="B30" s="2"/>
      <c r="C30" s="7" t="s">
        <v>97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1">
    <mergeCell ref="A24:Q24"/>
  </mergeCells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РН-КРНГ-1.02.21</vt:lpstr>
      <vt:lpstr>РН-КРНГ-2.02.21</vt:lpstr>
      <vt:lpstr>КАБЕЛЬ!Заголовки_для_печати</vt:lpstr>
      <vt:lpstr>'РН-КРНГ-1.02.21'!Заголовки_для_печати</vt:lpstr>
      <vt:lpstr>'РН-КРНГ-2.02.21'!Заголовки_для_печати</vt:lpstr>
      <vt:lpstr>КАБЕЛЬ!Область_печати</vt:lpstr>
      <vt:lpstr>'РН-КРНГ-1.02.21'!Область_печати</vt:lpstr>
      <vt:lpstr>'РН-КРНГ-2.02.21'!Область_печати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2021-01-28T11:48:04Z</cp:lastPrinted>
  <dcterms:created xsi:type="dcterms:W3CDTF">2015-09-14T07:06:03Z</dcterms:created>
  <dcterms:modified xsi:type="dcterms:W3CDTF">2021-02-01T08:05:52Z</dcterms:modified>
</cp:coreProperties>
</file>